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39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<sst xmlns="http://schemas.openxmlformats.org/spreadsheetml/2006/main" count="169" uniqueCount="142">
  <si>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</si>
  <si>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</si>
  <si>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</si>
  <si>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</si>
  <si>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</si>
  <si>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</si>
  <si>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</si>
  <si>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</si>
  <si>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</si>
  <si>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</si>
  <si>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</si>
  <si>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</si>
  <si>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</si>
  <si>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</si>
  <si>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</si>
  <si>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</si>
  <si>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</si>
  <si>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</si>
  <si>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</si>
  <si>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</si>
  <si>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</si>
  <si>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</si>
  <si>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</si>
  <si>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</si>
  <si>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</si>
  <si>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</si>
  <si>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</si>
  <si>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</si>
  <si>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</si>
  <si>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</si>
  <si>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</si>
  <si>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</si>
  <si>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</si>
  <si>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</si>
  <si>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</si>
  <si>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</si>
  <si>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</si>
  <si>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</si>
  <si>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</si>
  <si>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</si>
  <si>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</si>
  <si>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</si>
  <si>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</si>
  <si>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</si>
  <si>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</si>
  <si>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</si>
  <si>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</si>
  <si>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</si>
  <si>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</si>
  <si>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</si>
  <si>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</si>
  <si>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</si>
  <si>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</si>
  <si>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</si>
  <si>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</si>
  <si>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</si>
  <si>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</si>
  <si>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</si>
  <si>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</si>
  <si>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</si>
  <si>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</si>
  <si>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</si>
  <si>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</si>
  <si>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</si>
  <si>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</si>
  <si>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</si>
  <si>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</si>
  <si>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</si>
  <si>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</si>
  <si>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</si>
  <si>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</si>
  <si>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</si>
  <si>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</si>
  <si>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</si>
  <si>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</si>
  <si>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</si>
  <si>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</si>
  <si>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</si>
  <si>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</si>
  <si>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</si>
  <si>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</si>
  <si>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</si>
  <si>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</si>
  <si>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</si>
  <si>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</si>
  <si>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</si>
  <si>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</si>
  <si>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</si>
  <si>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</si>
  <si>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</si>
  <si>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</si>
  <si>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</si>
  <si>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</si>
  <si>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</si>
  <si>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</si>
  <si>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</si>
  <si>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</si>
  <si>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</si>
  <si>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</si>
  <si>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</si>
  <si>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t>- Bằng tốt nghiệp đại học chuyên nghành Tự Động Hóa 
- Chứng chỉ sư phạm bậc 2</t>
  </si>
  <si>
    <t>Đã trải qua 3 năm làm việc thực tế trên công trường trước khi dạy học.</t>
  </si>
  <si>
    <t xml:space="preserve">- Hướng dẫn thực hành; 
</t>
  </si>
  <si>
    <t xml:space="preserve">- Xây dựng các chương trình đào tạo cho khoa;
- Có quan hệ với doanh nghiệp thông qua việc đưa sinh viên đi thực tập; 
</t>
  </si>
  <si>
    <t xml:space="preserve">Có chứng chỉ B Anh Văn </t>
  </si>
  <si>
    <t>Đọc tài liệu tiếng Anh chuyên ngành để cập nhật kiến thức giảng dạy các môn học</t>
  </si>
  <si>
    <t>Chuứng chỉ tin học căn bản</t>
  </si>
  <si>
    <t>Sử dụng thành thạo các phần mềm dạy học thông dụng : PowerPoint, Proteus, step7_Microwin …vv..</t>
  </si>
  <si>
    <t xml:space="preserve">Thời gian giảng dạy 20 năm </t>
  </si>
  <si>
    <t>Tham gia biên soạn, chỉnh lý chương trình và giáo trình môn học KTS và TTKTS</t>
  </si>
  <si>
    <t xml:space="preserve">Làm công tác Cố vấn học tập </t>
  </si>
  <si>
    <t xml:space="preserve">
Quan hệ với các doanh nghiệp để hỗ trợ trong đào tạo như:  Thực Tập, GTVL
</t>
  </si>
  <si>
    <t xml:space="preserve">
- Giấy chứng nhận: Lập trình PLC Rockwell liên kết mạng</t>
  </si>
  <si>
    <t>Năm học: 2018 - 2019</t>
  </si>
  <si>
    <t>- Kết quả dự giờ, kiểm tra chuyên môn đạt loại tốt
- Tham gia hiệu chỉnh chương trình chi tiết Kỹ thuật số, TT Kỹ thuật số</t>
  </si>
  <si>
    <t>- Được phân công giảng dạy học phần: Kỹ thuật số, TT Kỹ thuật số, TT Vi xử lý, Vi xử lý</t>
  </si>
  <si>
    <t>- Tham gia hiệu chỉnh chương trình chi tiết Kỹ thuật số, TT Kỹ thuật số</t>
  </si>
  <si>
    <t>- Hướng dẫn thực hành;</t>
  </si>
  <si>
    <t>- Tham gia hiệu chỉnh chương trình chi tiết Kỹ thuật số, TT Kỹ thuật số
- Có kế hoạch giảng dạy cho từng môn học (lịch giảng dạy)</t>
  </si>
  <si>
    <t>- Có giáo án, bài giảng  được Hội đồng khoa, Tổ chuyên môn thông qua</t>
  </si>
  <si>
    <t>- Sử dụng đúng, hiệu quả các phương tiện, thiết bị dạy học… theo giáo án đã được duyệt</t>
  </si>
  <si>
    <t>- Có kế hoạch giảng dạy cho từng môn học; Có giáo án theo đánh giá tổ bộ môn và khoa</t>
  </si>
  <si>
    <t>- GV làm chủ được phòng, lớp học. Sử dụng thành thạo các phương tiện hỗ trợ dạy học.</t>
  </si>
  <si>
    <t>Hồ sơ lưu trữ của GV tại khoa chưa đầy đủ</t>
  </si>
  <si>
    <t xml:space="preserve">Theo kế hoạch giảng dạy cho từng môn học; SHCN lớp; </t>
  </si>
  <si>
    <t>Thực hiện công tác GVCN, CVHT</t>
  </si>
  <si>
    <t xml:space="preserve">Đánh giá KQRL, iểm danh SV theo môn học trên lớp và nhập vào phần mềm PMT-EMS và CVHT </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</si>
  <si>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</si>
  <si>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</si>
  <si>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TRƯỜNG CAO ĐẲNG LÝ TỰ TRỌNG</t>
  </si>
  <si>
    <t>CỘNG HÒA XÃ HỘI CHỦ NGHĨA VIỆT NAM</t>
  </si>
  <si>
    <t>THÀNH PHỐ HỒ CHÍ MINH</t>
  </si>
  <si>
    <t>Độc lập - Tự do - Hạnh phúc</t>
  </si>
  <si>
    <t>KHOA ĐIỆN-ĐIỆN TỬ</t>
  </si>
  <si>
    <t xml:space="preserve">- Bằng tốt nghiệp đại học chuyên nghành Tự Động Hóa 
</t>
  </si>
  <si>
    <t>- Giấy chứng nhận: Lập trình PLC Rockwell liên kết mạng</t>
  </si>
  <si>
    <t>Tham gia khóa đào tạo, bồi dưỡng nâng cao kiến thức, kỹ năng nghề do ĐHSPKT tổ chức</t>
  </si>
  <si>
    <t xml:space="preserve">         Khoa, tổ bộ môn: Khoa Điện - Điện tử; Bộ môn TỰ ĐỘNG HÓA</t>
  </si>
  <si>
    <r>
      <t xml:space="preserve">         Họ và tên:</t>
    </r>
    <r>
      <rPr>
        <b/>
        <sz val="13"/>
        <color rgb="FF000000"/>
        <rFont val="Times New Roman"/>
        <family val="1"/>
      </rPr>
      <t xml:space="preserve"> Nguyễn Minh Đức  </t>
    </r>
  </si>
  <si>
    <t>Đạt giáo viên dạy nghề giỏi toàn quốc năm 2000.                                     Tham gia giảng dạy các học phần : Kỹ Thuật số, Điện tử căn bản, Điện căn bản, Điện tử công suất, Đo lường cảm biến , Mạch điện</t>
  </si>
  <si>
    <t>Nguyễn Minh Đức</t>
  </si>
  <si>
    <t>Tạ Minh Cường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</si>
</sst>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
      <b/>
      <sz val="12"/>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23" fillId="0" borderId="0" xfId="0" applyFont="1"/>
    <xf numFmtId="0" fontId="25" fillId="0" borderId="0" xfId="0" applyFont="1"/>
    <xf numFmtId="0" fontId="16" fillId="0" borderId="0" xfId="0" applyFont="1"/>
    <xf numFmtId="0" fontId="25" fillId="0" borderId="0" xfId="0" applyFont="1" applyFill="1"/>
    <xf numFmtId="165" fontId="1" fillId="3" borderId="1" xfId="0" applyNumberFormat="1" applyFont="1" applyFill="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8" fillId="0" borderId="0" xfId="0" applyFont="1" applyAlignment="1">
      <alignment horizontal="left" vertical="center"/>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xf>
    <xf numFmtId="49" fontId="18"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1957294</xdr:colOff>
      <xdr:row>3</xdr:row>
      <xdr:rowOff>55284</xdr:rowOff>
    </xdr:from>
    <xdr:to>
      <xdr:col>1</xdr:col>
      <xdr:colOff>201706</xdr:colOff>
      <xdr:row>3</xdr:row>
      <xdr:rowOff>55284</xdr:rowOff>
    </xdr:to>
    <xdr:cxnSp macro="">
      <xdr:nvCxnSpPr>
        <xdr:cNvPr id="8" name="Straight Connector 7"/>
        <xdr:cNvCxnSpPr/>
      </xdr:nvCxnSpPr>
      <xdr:spPr>
        <a:xfrm>
          <a:off x="1957294" y="705225"/>
          <a:ext cx="12027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1504202</xdr:colOff>
      <xdr:row>2</xdr:row>
      <xdr:rowOff>79562</xdr:rowOff>
    </xdr:from>
    <xdr:to>
      <xdr:col>9</xdr:col>
      <xdr:colOff>255363</xdr:colOff>
      <xdr:row>2</xdr:row>
      <xdr:rowOff>79562</xdr:rowOff>
    </xdr:to>
    <xdr:cxnSp macro="">
      <xdr:nvCxnSpPr>
        <xdr:cNvPr id="10" name="Straight Connector 9"/>
        <xdr:cNvCxnSpPr/>
      </xdr:nvCxnSpPr>
      <xdr:spPr>
        <a:xfrm>
          <a:off x="5829673" y="512856"/>
          <a:ext cx="192616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6" zoomScale="85" zoomScaleNormal="85" workbookViewId="0">
      <selection activeCell="A12" sqref="A12:A13"/>
    </sheetView>
  </sheetViews>
  <sheetFormatPr defaultRowHeight="15.5" x14ac:dyDescent="0.35"/>
  <cols>
    <col min="1" max="1" width="42.36328125" customWidth="1"/>
    <col min="2" max="2" width="7.453125" customWidth="1"/>
    <col min="3" max="3" width="7.453125" hidden="1" customWidth="1"/>
    <col min="4" max="4" width="8" style="16" customWidth="1"/>
    <col min="5" max="5" width="13.1796875" style="16" customWidth="1"/>
    <col min="6" max="6" width="23.7265625" customWidth="1"/>
    <col min="7" max="7" width="9.26953125" hidden="1" customWidth="1"/>
    <col min="8" max="8" width="8.54296875" customWidth="1"/>
    <col min="9" max="9" width="13.1796875" customWidth="1"/>
    <col min="10" max="10" width="23.54296875" style="49" customWidth="1"/>
  </cols>
  <sheetData>
    <row r="1" spans="1:13" ht="17" customHeight="1" x14ac:dyDescent="0.35">
      <c r="A1" s="66" t="s">
        <v>129</v>
      </c>
      <c r="B1" s="66"/>
      <c r="C1" s="66"/>
      <c r="D1" s="66"/>
      <c r="E1" s="66"/>
      <c r="F1" s="80" t="s">
        <v>130</v>
      </c>
      <c r="G1" s="81"/>
      <c r="H1" s="81"/>
      <c r="I1" s="81"/>
      <c r="J1" s="81"/>
    </row>
    <row r="2" spans="1:13" ht="17" customHeight="1" x14ac:dyDescent="0.35">
      <c r="A2" s="66" t="s">
        <v>131</v>
      </c>
      <c r="B2" s="66"/>
      <c r="C2" s="66"/>
      <c r="D2" s="66"/>
      <c r="E2" s="66"/>
      <c r="F2" s="80" t="s">
        <v>132</v>
      </c>
      <c r="G2" s="81"/>
      <c r="H2" s="81"/>
      <c r="I2" s="81"/>
      <c r="J2" s="81"/>
    </row>
    <row r="3" spans="1:13" ht="17" x14ac:dyDescent="0.4">
      <c r="A3" s="67" t="s">
        <v>133</v>
      </c>
      <c r="B3" s="67"/>
      <c r="C3" s="67"/>
      <c r="D3" s="67"/>
      <c r="E3" s="67"/>
      <c r="F3" s="61"/>
      <c r="G3" s="61"/>
      <c r="H3" s="61"/>
      <c r="I3" s="61"/>
      <c r="J3" s="62"/>
    </row>
    <row r="4" spans="1:13" ht="17" x14ac:dyDescent="0.4">
      <c r="A4" s="61"/>
      <c r="B4" s="61"/>
      <c r="C4" s="61"/>
      <c r="D4" s="63"/>
      <c r="E4" s="63"/>
      <c r="F4" s="61"/>
      <c r="G4" s="61"/>
      <c r="H4" s="61"/>
      <c r="I4" s="61"/>
      <c r="J4" s="62"/>
    </row>
    <row r="5" spans="1:13" ht="17.5" x14ac:dyDescent="0.35">
      <c r="A5" s="65" t="s">
        <v>59</v>
      </c>
      <c r="B5" s="65"/>
      <c r="C5" s="65"/>
      <c r="D5" s="65"/>
      <c r="E5" s="65"/>
      <c r="F5" s="65"/>
      <c r="G5" s="65"/>
      <c r="H5" s="65"/>
      <c r="I5" s="65"/>
      <c r="J5" s="65"/>
    </row>
    <row r="6" spans="1:13" ht="17.5" x14ac:dyDescent="0.35">
      <c r="A6" s="65" t="s">
        <v>113</v>
      </c>
      <c r="B6" s="65"/>
      <c r="C6" s="65"/>
      <c r="D6" s="65"/>
      <c r="E6" s="65"/>
      <c r="F6" s="65"/>
      <c r="G6" s="65"/>
      <c r="H6" s="65"/>
      <c r="I6" s="65"/>
      <c r="J6" s="65"/>
    </row>
    <row r="7" spans="1:13" ht="16.5" x14ac:dyDescent="0.35">
      <c r="A7" s="68" t="s">
        <v>138</v>
      </c>
      <c r="B7" s="68"/>
      <c r="C7" s="68"/>
      <c r="D7" s="68"/>
      <c r="E7" s="68"/>
      <c r="F7" s="68"/>
      <c r="G7" s="68"/>
      <c r="H7" s="68"/>
      <c r="I7" s="68"/>
      <c r="J7" s="68"/>
    </row>
    <row r="8" spans="1:13" ht="16.5" x14ac:dyDescent="0.35">
      <c r="A8" s="68" t="s">
        <v>137</v>
      </c>
      <c r="B8" s="68"/>
      <c r="C8" s="68"/>
      <c r="D8" s="68"/>
      <c r="E8" s="68"/>
      <c r="F8" s="68"/>
      <c r="G8" s="68"/>
      <c r="H8" s="68"/>
      <c r="I8" s="68"/>
      <c r="J8" s="68"/>
    </row>
    <row r="9" spans="1:13" ht="16.5" x14ac:dyDescent="0.35">
      <c r="A9" s="68" t="s">
        <v>78</v>
      </c>
      <c r="B9" s="68"/>
      <c r="C9" s="68"/>
      <c r="D9" s="68"/>
      <c r="E9" s="68"/>
      <c r="F9" s="68"/>
      <c r="G9" s="68"/>
      <c r="H9" s="68"/>
      <c r="I9" s="68"/>
      <c r="J9" s="68"/>
    </row>
    <row r="10" spans="1:13" ht="20.5" customHeight="1" x14ac:dyDescent="0.35">
      <c r="A10" s="32" t="s">
        <v>77</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73" t="s">
        <v>0</v>
      </c>
      <c r="B12" s="73" t="s">
        <v>1</v>
      </c>
      <c r="C12" s="73" t="s">
        <v>1</v>
      </c>
      <c r="D12" s="75" t="s">
        <v>2</v>
      </c>
      <c r="E12" s="76"/>
      <c r="F12" s="77"/>
      <c r="G12" s="75" t="s">
        <v>3</v>
      </c>
      <c r="H12" s="76"/>
      <c r="I12" s="76"/>
      <c r="J12" s="77"/>
      <c r="M12" s="18"/>
    </row>
    <row r="13" spans="1:13" ht="124.5" thickBot="1" x14ac:dyDescent="0.4">
      <c r="A13" s="74"/>
      <c r="B13" s="74"/>
      <c r="C13" s="74"/>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18</v>
      </c>
      <c r="E14" s="21">
        <f>(D14/B14)</f>
        <v>0.9</v>
      </c>
      <c r="F14" s="39" t="str">
        <f>IF(E14&gt;=0.5,"Đạt","Không đạt")</f>
        <v>Đạt</v>
      </c>
      <c r="G14" s="20">
        <f>SUM(G15,G22,G25)</f>
        <v>17</v>
      </c>
      <c r="H14" s="20">
        <f>SUM(H15,H22,H25)</f>
        <v>17</v>
      </c>
      <c r="I14" s="21">
        <f t="shared" ref="I14:I45" si="0">(H14/B14)</f>
        <v>0.85</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9</v>
      </c>
      <c r="H15" s="23">
        <f>SUM(H16:H21)</f>
        <v>9</v>
      </c>
      <c r="I15" s="25">
        <f t="shared" si="0"/>
        <v>0.75</v>
      </c>
      <c r="J15" s="23" t="str">
        <f>IF(I15&gt;=0.5,"Đạt","Không đạt")</f>
        <v>Đạt</v>
      </c>
    </row>
    <row r="16" spans="1:13" ht="96.5" thickBot="1" x14ac:dyDescent="0.4">
      <c r="A16" s="4" t="s">
        <v>6</v>
      </c>
      <c r="B16" s="41">
        <v>2</v>
      </c>
      <c r="C16" s="3">
        <v>2</v>
      </c>
      <c r="D16" s="35">
        <v>2</v>
      </c>
      <c r="E16" s="43">
        <f>(D16/B16)</f>
        <v>1</v>
      </c>
      <c r="F16" s="57" t="s">
        <v>100</v>
      </c>
      <c r="G16" s="55">
        <v>2</v>
      </c>
      <c r="H16" s="14">
        <v>2</v>
      </c>
      <c r="I16" s="15">
        <f t="shared" si="0"/>
        <v>1</v>
      </c>
      <c r="J16" s="57" t="s">
        <v>134</v>
      </c>
    </row>
    <row r="17" spans="1:10" ht="81" thickBot="1" x14ac:dyDescent="0.4">
      <c r="A17" s="6" t="s">
        <v>7</v>
      </c>
      <c r="B17" s="41">
        <v>2</v>
      </c>
      <c r="C17" s="3">
        <v>2</v>
      </c>
      <c r="D17" s="35">
        <v>2</v>
      </c>
      <c r="E17" s="43">
        <f t="shared" ref="E17:E21" si="1">(D17/B17)</f>
        <v>1</v>
      </c>
      <c r="F17" s="57" t="s">
        <v>139</v>
      </c>
      <c r="G17" s="55">
        <v>2</v>
      </c>
      <c r="H17" s="14">
        <v>2</v>
      </c>
      <c r="I17" s="15">
        <f t="shared" si="0"/>
        <v>1</v>
      </c>
      <c r="J17" s="57" t="s">
        <v>114</v>
      </c>
    </row>
    <row r="18" spans="1:10" ht="35" thickBot="1" x14ac:dyDescent="0.4">
      <c r="A18" s="6" t="s">
        <v>8</v>
      </c>
      <c r="B18" s="41">
        <v>2</v>
      </c>
      <c r="C18" s="3">
        <v>2</v>
      </c>
      <c r="D18" s="35">
        <v>2</v>
      </c>
      <c r="E18" s="43">
        <f t="shared" si="1"/>
        <v>1</v>
      </c>
      <c r="F18" s="57" t="s">
        <v>101</v>
      </c>
      <c r="G18" s="55">
        <v>2</v>
      </c>
      <c r="H18" s="14">
        <v>2</v>
      </c>
      <c r="I18" s="15">
        <f t="shared" si="0"/>
        <v>1</v>
      </c>
      <c r="J18" s="57" t="s">
        <v>115</v>
      </c>
    </row>
    <row r="19" spans="1:10" ht="58" thickBot="1" x14ac:dyDescent="0.4">
      <c r="A19" s="6" t="s">
        <v>9</v>
      </c>
      <c r="B19" s="41">
        <v>2</v>
      </c>
      <c r="C19" s="3">
        <v>2</v>
      </c>
      <c r="D19" s="35">
        <v>2</v>
      </c>
      <c r="E19" s="43">
        <f t="shared" si="1"/>
        <v>1</v>
      </c>
      <c r="F19" s="57" t="s">
        <v>103</v>
      </c>
      <c r="G19" s="55">
        <v>1</v>
      </c>
      <c r="H19" s="14">
        <v>1</v>
      </c>
      <c r="I19" s="15">
        <f t="shared" si="0"/>
        <v>0.5</v>
      </c>
      <c r="J19" s="57" t="s">
        <v>116</v>
      </c>
    </row>
    <row r="20" spans="1:10" ht="23.5" thickBot="1" x14ac:dyDescent="0.4">
      <c r="A20" s="6" t="s">
        <v>10</v>
      </c>
      <c r="B20" s="41">
        <v>2</v>
      </c>
      <c r="C20" s="3">
        <v>2</v>
      </c>
      <c r="D20" s="35">
        <v>2</v>
      </c>
      <c r="E20" s="43">
        <f t="shared" si="1"/>
        <v>1</v>
      </c>
      <c r="F20" s="57" t="s">
        <v>102</v>
      </c>
      <c r="G20" s="55">
        <v>2</v>
      </c>
      <c r="H20" s="14">
        <v>2</v>
      </c>
      <c r="I20" s="15">
        <f t="shared" si="0"/>
        <v>1</v>
      </c>
      <c r="J20" s="57" t="s">
        <v>117</v>
      </c>
    </row>
    <row r="21" spans="1:10" ht="23.5" thickBot="1" x14ac:dyDescent="0.4">
      <c r="A21" s="6" t="s">
        <v>11</v>
      </c>
      <c r="B21" s="41">
        <v>2</v>
      </c>
      <c r="C21" s="3">
        <v>2</v>
      </c>
      <c r="D21" s="35"/>
      <c r="E21" s="43">
        <f t="shared" si="1"/>
        <v>0</v>
      </c>
      <c r="F21" s="50"/>
      <c r="G21" s="55">
        <v>0</v>
      </c>
      <c r="H21" s="14">
        <v>0</v>
      </c>
      <c r="I21" s="15">
        <f t="shared" si="0"/>
        <v>0</v>
      </c>
      <c r="J21" s="51"/>
    </row>
    <row r="22" spans="1:10" s="16" customFormat="1" ht="31.5"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4" t="str">
        <f>IF(I22&gt;=0.5,"Đạt","Không đạt")</f>
        <v>Đạt</v>
      </c>
    </row>
    <row r="23" spans="1:10" ht="150" thickBot="1" x14ac:dyDescent="0.4">
      <c r="A23" s="6" t="s">
        <v>68</v>
      </c>
      <c r="B23" s="42">
        <v>2</v>
      </c>
      <c r="C23" s="7">
        <v>2</v>
      </c>
      <c r="D23" s="35">
        <v>2</v>
      </c>
      <c r="E23" s="43">
        <f t="shared" ref="E23:E24" si="2">(D23/B23)</f>
        <v>1</v>
      </c>
      <c r="F23" s="52" t="s">
        <v>104</v>
      </c>
      <c r="G23" s="55">
        <v>2</v>
      </c>
      <c r="H23" s="14">
        <v>2</v>
      </c>
      <c r="I23" s="15">
        <f t="shared" si="0"/>
        <v>1</v>
      </c>
      <c r="J23" s="52" t="s">
        <v>104</v>
      </c>
    </row>
    <row r="24" spans="1:10" ht="39" thickBot="1" x14ac:dyDescent="0.4">
      <c r="A24" s="4" t="s">
        <v>13</v>
      </c>
      <c r="B24" s="41">
        <v>2</v>
      </c>
      <c r="C24" s="3">
        <v>2</v>
      </c>
      <c r="D24" s="35">
        <v>2</v>
      </c>
      <c r="E24" s="43">
        <f t="shared" si="2"/>
        <v>1</v>
      </c>
      <c r="F24" s="50" t="s">
        <v>105</v>
      </c>
      <c r="G24" s="55">
        <v>2</v>
      </c>
      <c r="H24" s="14">
        <v>2</v>
      </c>
      <c r="I24" s="15">
        <f t="shared" si="0"/>
        <v>1</v>
      </c>
      <c r="J24" s="52" t="s">
        <v>104</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58" thickBot="1" x14ac:dyDescent="0.4">
      <c r="A26" s="6" t="s">
        <v>15</v>
      </c>
      <c r="B26" s="41">
        <v>2</v>
      </c>
      <c r="C26" s="3">
        <v>2</v>
      </c>
      <c r="D26" s="35">
        <v>2</v>
      </c>
      <c r="E26" s="43">
        <f t="shared" ref="E26:E27" si="3">(D26/B26)</f>
        <v>1</v>
      </c>
      <c r="F26" s="50" t="s">
        <v>106</v>
      </c>
      <c r="G26" s="55">
        <v>2</v>
      </c>
      <c r="H26" s="14">
        <v>2</v>
      </c>
      <c r="I26" s="15">
        <f t="shared" si="0"/>
        <v>1</v>
      </c>
      <c r="J26" s="50" t="s">
        <v>106</v>
      </c>
    </row>
    <row r="27" spans="1:10" ht="46.5" thickBot="1" x14ac:dyDescent="0.4">
      <c r="A27" s="4" t="s">
        <v>16</v>
      </c>
      <c r="B27" s="41">
        <v>2</v>
      </c>
      <c r="C27" s="3">
        <v>2</v>
      </c>
      <c r="D27" s="35">
        <v>2</v>
      </c>
      <c r="E27" s="43">
        <f t="shared" si="3"/>
        <v>1</v>
      </c>
      <c r="F27" s="57" t="s">
        <v>107</v>
      </c>
      <c r="G27" s="55">
        <v>2</v>
      </c>
      <c r="H27" s="14">
        <v>2</v>
      </c>
      <c r="I27" s="15">
        <f t="shared" si="0"/>
        <v>1</v>
      </c>
      <c r="J27" s="57" t="s">
        <v>107</v>
      </c>
    </row>
    <row r="28" spans="1:10" s="16" customFormat="1" thickBot="1" x14ac:dyDescent="0.4">
      <c r="A28" s="19" t="s">
        <v>99</v>
      </c>
      <c r="B28" s="20">
        <f>SUM(B29,B32,B39,B44,B47,B50,B53,B58,B61)</f>
        <v>52</v>
      </c>
      <c r="C28" s="20">
        <f>SUM(C29,C32,C39,C44,C47,C50,C53,C58,C61)</f>
        <v>52</v>
      </c>
      <c r="D28" s="20">
        <f>SUM(D29,D32,D39,D44,D47,D50,D53,D58,D61)</f>
        <v>46</v>
      </c>
      <c r="E28" s="21">
        <f>(D28/B28)</f>
        <v>0.88461538461538458</v>
      </c>
      <c r="F28" s="39" t="str">
        <f>IF(E28&gt;=0.5,"Đạt","Không đạt")</f>
        <v>Đạt</v>
      </c>
      <c r="G28" s="20">
        <f>SUM(G29,G32,G39,G44,G47,G50,G53,G58,G61)</f>
        <v>42</v>
      </c>
      <c r="H28" s="20">
        <f>SUM(H29,H32,H39,H44,H47,H50,H53,H58,H61)</f>
        <v>42</v>
      </c>
      <c r="I28" s="21">
        <f t="shared" si="0"/>
        <v>0.80769230769230771</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58" thickBot="1" x14ac:dyDescent="0.4">
      <c r="A30" s="6" t="s">
        <v>18</v>
      </c>
      <c r="B30" s="41">
        <v>2</v>
      </c>
      <c r="C30" s="3">
        <v>2</v>
      </c>
      <c r="D30" s="35">
        <v>2</v>
      </c>
      <c r="E30" s="43">
        <f t="shared" ref="E30:E31" si="4">(D30/B30)</f>
        <v>1</v>
      </c>
      <c r="F30" s="57" t="s">
        <v>79</v>
      </c>
      <c r="G30" s="55">
        <v>2</v>
      </c>
      <c r="H30" s="14">
        <v>2</v>
      </c>
      <c r="I30" s="15">
        <f t="shared" si="0"/>
        <v>1</v>
      </c>
      <c r="J30" s="57" t="s">
        <v>79</v>
      </c>
    </row>
    <row r="31" spans="1:10" ht="23.5" thickBot="1" x14ac:dyDescent="0.4">
      <c r="A31" s="6" t="s">
        <v>19</v>
      </c>
      <c r="B31" s="41">
        <v>2</v>
      </c>
      <c r="C31" s="3">
        <v>2</v>
      </c>
      <c r="D31" s="35">
        <v>2</v>
      </c>
      <c r="E31" s="43">
        <f t="shared" si="4"/>
        <v>1</v>
      </c>
      <c r="F31" s="57" t="s">
        <v>108</v>
      </c>
      <c r="G31" s="55">
        <v>2</v>
      </c>
      <c r="H31" s="14">
        <v>2</v>
      </c>
      <c r="I31" s="15">
        <f t="shared" si="0"/>
        <v>1</v>
      </c>
      <c r="J31" s="57" t="s">
        <v>108</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9</v>
      </c>
      <c r="H32" s="23">
        <f>SUM(H33:H38)</f>
        <v>9</v>
      </c>
      <c r="I32" s="25">
        <f t="shared" si="0"/>
        <v>0.75</v>
      </c>
      <c r="J32" s="47" t="str">
        <f>IF(I32&gt;=0.5,"Đạt","Không đạt")</f>
        <v>Đạt</v>
      </c>
    </row>
    <row r="33" spans="1:10" ht="58" thickBot="1" x14ac:dyDescent="0.4">
      <c r="A33" s="8" t="s">
        <v>21</v>
      </c>
      <c r="B33" s="41">
        <v>2</v>
      </c>
      <c r="C33" s="3">
        <v>2</v>
      </c>
      <c r="D33" s="35">
        <v>2</v>
      </c>
      <c r="E33" s="43">
        <f t="shared" ref="E33:E38" si="5">(D33/B33)</f>
        <v>1</v>
      </c>
      <c r="F33" s="57" t="s">
        <v>80</v>
      </c>
      <c r="G33" s="55">
        <v>2</v>
      </c>
      <c r="H33" s="14">
        <v>2</v>
      </c>
      <c r="I33" s="15">
        <f t="shared" si="0"/>
        <v>1</v>
      </c>
      <c r="J33" s="57" t="s">
        <v>118</v>
      </c>
    </row>
    <row r="34" spans="1:10" ht="23.5" thickBot="1" x14ac:dyDescent="0.4">
      <c r="A34" s="6" t="s">
        <v>22</v>
      </c>
      <c r="B34" s="41">
        <v>2</v>
      </c>
      <c r="C34" s="3">
        <v>2</v>
      </c>
      <c r="D34" s="35">
        <v>2</v>
      </c>
      <c r="E34" s="43">
        <f t="shared" si="5"/>
        <v>1</v>
      </c>
      <c r="F34" s="57" t="s">
        <v>81</v>
      </c>
      <c r="G34" s="55">
        <v>2</v>
      </c>
      <c r="H34" s="14">
        <v>2</v>
      </c>
      <c r="I34" s="15">
        <f t="shared" si="0"/>
        <v>1</v>
      </c>
      <c r="J34" s="57" t="s">
        <v>81</v>
      </c>
    </row>
    <row r="35" spans="1:10" ht="35" thickBot="1" x14ac:dyDescent="0.4">
      <c r="A35" s="6" t="s">
        <v>23</v>
      </c>
      <c r="B35" s="41">
        <v>2</v>
      </c>
      <c r="C35" s="3">
        <v>2</v>
      </c>
      <c r="D35" s="35">
        <v>2</v>
      </c>
      <c r="E35" s="43">
        <f t="shared" si="5"/>
        <v>1</v>
      </c>
      <c r="F35" s="57" t="s">
        <v>82</v>
      </c>
      <c r="G35" s="55">
        <v>2</v>
      </c>
      <c r="H35" s="14">
        <v>2</v>
      </c>
      <c r="I35" s="15">
        <f t="shared" si="0"/>
        <v>1</v>
      </c>
      <c r="J35" s="57" t="s">
        <v>119</v>
      </c>
    </row>
    <row r="36" spans="1:10" ht="35" thickBot="1" x14ac:dyDescent="0.4">
      <c r="A36" s="6" t="s">
        <v>24</v>
      </c>
      <c r="B36" s="41">
        <v>2</v>
      </c>
      <c r="C36" s="3">
        <v>2</v>
      </c>
      <c r="D36" s="35">
        <v>2</v>
      </c>
      <c r="E36" s="43">
        <f t="shared" si="5"/>
        <v>1</v>
      </c>
      <c r="F36" s="57" t="s">
        <v>83</v>
      </c>
      <c r="G36" s="55">
        <v>2</v>
      </c>
      <c r="H36" s="14">
        <v>2</v>
      </c>
      <c r="I36" s="15">
        <f t="shared" si="0"/>
        <v>1</v>
      </c>
      <c r="J36" s="57" t="s">
        <v>120</v>
      </c>
    </row>
    <row r="37" spans="1:10" ht="16" thickBot="1" x14ac:dyDescent="0.4">
      <c r="A37" s="6" t="s">
        <v>25</v>
      </c>
      <c r="B37" s="41">
        <v>2</v>
      </c>
      <c r="C37" s="3">
        <v>2</v>
      </c>
      <c r="D37" s="35"/>
      <c r="E37" s="43">
        <f t="shared" si="5"/>
        <v>0</v>
      </c>
      <c r="F37" s="57"/>
      <c r="G37" s="55">
        <v>0</v>
      </c>
      <c r="H37" s="14">
        <v>0</v>
      </c>
      <c r="I37" s="15">
        <f t="shared" si="0"/>
        <v>0</v>
      </c>
      <c r="J37" s="57"/>
    </row>
    <row r="38" spans="1:10" ht="46.5" thickBot="1" x14ac:dyDescent="0.4">
      <c r="A38" s="6" t="s">
        <v>26</v>
      </c>
      <c r="B38" s="41">
        <v>2</v>
      </c>
      <c r="C38" s="3">
        <v>2</v>
      </c>
      <c r="D38" s="35">
        <v>2</v>
      </c>
      <c r="E38" s="43">
        <f t="shared" si="5"/>
        <v>1</v>
      </c>
      <c r="F38" s="57" t="s">
        <v>84</v>
      </c>
      <c r="G38" s="55">
        <v>1</v>
      </c>
      <c r="H38" s="14">
        <v>1</v>
      </c>
      <c r="I38" s="15">
        <f t="shared" si="0"/>
        <v>0.5</v>
      </c>
      <c r="J38" s="57" t="s">
        <v>84</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7" t="str">
        <f>IF(I39&gt;=0.5,"Đạt","Không đạt")</f>
        <v>Đạt</v>
      </c>
    </row>
    <row r="40" spans="1:10" ht="46.5" thickBot="1" x14ac:dyDescent="0.4">
      <c r="A40" s="6" t="s">
        <v>28</v>
      </c>
      <c r="B40" s="41">
        <v>2</v>
      </c>
      <c r="C40" s="3">
        <v>2</v>
      </c>
      <c r="D40" s="35">
        <v>2</v>
      </c>
      <c r="E40" s="43">
        <f t="shared" ref="E40:E43" si="6">(D40/B40)</f>
        <v>1</v>
      </c>
      <c r="F40" s="57" t="s">
        <v>85</v>
      </c>
      <c r="G40" s="55">
        <v>2</v>
      </c>
      <c r="H40" s="14">
        <v>2</v>
      </c>
      <c r="I40" s="15">
        <f t="shared" si="0"/>
        <v>1</v>
      </c>
      <c r="J40" s="57" t="s">
        <v>121</v>
      </c>
    </row>
    <row r="41" spans="1:10" ht="23.5" thickBot="1" x14ac:dyDescent="0.4">
      <c r="A41" s="6" t="s">
        <v>29</v>
      </c>
      <c r="B41" s="41">
        <v>2</v>
      </c>
      <c r="C41" s="3">
        <v>2</v>
      </c>
      <c r="D41" s="35">
        <v>2</v>
      </c>
      <c r="E41" s="43">
        <f t="shared" si="6"/>
        <v>1</v>
      </c>
      <c r="F41" s="57" t="s">
        <v>86</v>
      </c>
      <c r="G41" s="55">
        <v>2</v>
      </c>
      <c r="H41" s="14">
        <v>2</v>
      </c>
      <c r="I41" s="15">
        <f t="shared" si="0"/>
        <v>1</v>
      </c>
      <c r="J41" s="57" t="s">
        <v>86</v>
      </c>
    </row>
    <row r="42" spans="1:10" ht="35" thickBot="1" x14ac:dyDescent="0.4">
      <c r="A42" s="6" t="s">
        <v>30</v>
      </c>
      <c r="B42" s="41">
        <v>2</v>
      </c>
      <c r="C42" s="3">
        <v>2</v>
      </c>
      <c r="D42" s="35">
        <v>2</v>
      </c>
      <c r="E42" s="43">
        <f t="shared" si="6"/>
        <v>1</v>
      </c>
      <c r="F42" s="57" t="s">
        <v>87</v>
      </c>
      <c r="G42" s="55">
        <v>2</v>
      </c>
      <c r="H42" s="14">
        <v>2</v>
      </c>
      <c r="I42" s="15">
        <f t="shared" si="0"/>
        <v>1</v>
      </c>
      <c r="J42" s="57" t="s">
        <v>87</v>
      </c>
    </row>
    <row r="43" spans="1:10" ht="35" thickBot="1" x14ac:dyDescent="0.4">
      <c r="A43" s="6" t="s">
        <v>31</v>
      </c>
      <c r="B43" s="41">
        <v>2</v>
      </c>
      <c r="C43" s="3">
        <v>2</v>
      </c>
      <c r="D43" s="35">
        <v>2</v>
      </c>
      <c r="E43" s="43">
        <f t="shared" si="6"/>
        <v>1</v>
      </c>
      <c r="F43" s="57" t="s">
        <v>87</v>
      </c>
      <c r="G43" s="55">
        <v>2</v>
      </c>
      <c r="H43" s="14">
        <v>2</v>
      </c>
      <c r="I43" s="15">
        <f t="shared" si="0"/>
        <v>1</v>
      </c>
      <c r="J43" s="57" t="s">
        <v>122</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7" t="s">
        <v>88</v>
      </c>
      <c r="G45" s="55">
        <v>2</v>
      </c>
      <c r="H45" s="14">
        <v>2</v>
      </c>
      <c r="I45" s="15">
        <f t="shared" si="0"/>
        <v>1</v>
      </c>
      <c r="J45" s="57" t="s">
        <v>88</v>
      </c>
    </row>
    <row r="46" spans="1:10" ht="58" thickBot="1" x14ac:dyDescent="0.4">
      <c r="A46" s="6" t="s">
        <v>33</v>
      </c>
      <c r="B46" s="41">
        <v>2</v>
      </c>
      <c r="C46" s="3">
        <v>2</v>
      </c>
      <c r="D46" s="35">
        <v>2</v>
      </c>
      <c r="E46" s="43">
        <f t="shared" si="7"/>
        <v>1</v>
      </c>
      <c r="F46" s="57" t="s">
        <v>88</v>
      </c>
      <c r="G46" s="55">
        <v>2</v>
      </c>
      <c r="H46" s="14">
        <v>2</v>
      </c>
      <c r="I46" s="15">
        <f t="shared" ref="I46:I77" si="8">(H46/B46)</f>
        <v>1</v>
      </c>
      <c r="J46" s="57" t="s">
        <v>88</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7" t="s">
        <v>89</v>
      </c>
      <c r="G48" s="55">
        <v>2</v>
      </c>
      <c r="H48" s="14">
        <v>2</v>
      </c>
      <c r="I48" s="15">
        <f t="shared" si="8"/>
        <v>1</v>
      </c>
      <c r="J48" s="57" t="s">
        <v>89</v>
      </c>
    </row>
    <row r="49" spans="1:10" ht="27.5" thickBot="1" x14ac:dyDescent="0.4">
      <c r="A49" s="4" t="s">
        <v>35</v>
      </c>
      <c r="B49" s="41">
        <v>2</v>
      </c>
      <c r="C49" s="3">
        <v>2</v>
      </c>
      <c r="D49" s="35">
        <v>2</v>
      </c>
      <c r="E49" s="43">
        <f t="shared" si="9"/>
        <v>1</v>
      </c>
      <c r="F49" s="57" t="s">
        <v>90</v>
      </c>
      <c r="G49" s="55">
        <v>1</v>
      </c>
      <c r="H49" s="14">
        <v>1</v>
      </c>
      <c r="I49" s="15">
        <f t="shared" si="8"/>
        <v>0.5</v>
      </c>
      <c r="J49" s="57" t="s">
        <v>123</v>
      </c>
    </row>
    <row r="50" spans="1:10" s="16" customFormat="1" ht="31.5" thickBot="1" x14ac:dyDescent="0.4">
      <c r="A50" s="22" t="s">
        <v>65</v>
      </c>
      <c r="B50" s="23">
        <f>SUM(B51:B52)</f>
        <v>4</v>
      </c>
      <c r="C50" s="23">
        <f>SUM(C51:C52)</f>
        <v>4</v>
      </c>
      <c r="D50" s="23">
        <f>SUM(D51:D52)</f>
        <v>2</v>
      </c>
      <c r="E50" s="24">
        <f>(D50/B50)</f>
        <v>0.5</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c r="E51" s="43">
        <f t="shared" ref="E51:E52" si="10">(D51/B51)</f>
        <v>0</v>
      </c>
      <c r="F51" s="57"/>
      <c r="G51" s="55">
        <v>2</v>
      </c>
      <c r="H51" s="14">
        <v>2</v>
      </c>
      <c r="I51" s="15">
        <f t="shared" si="8"/>
        <v>1</v>
      </c>
      <c r="J51" s="57" t="s">
        <v>109</v>
      </c>
    </row>
    <row r="52" spans="1:10" ht="57" customHeight="1" thickBot="1" x14ac:dyDescent="0.4">
      <c r="A52" s="6" t="s">
        <v>37</v>
      </c>
      <c r="B52" s="41">
        <v>2</v>
      </c>
      <c r="C52" s="3">
        <v>2</v>
      </c>
      <c r="D52" s="35">
        <v>2</v>
      </c>
      <c r="E52" s="43">
        <f t="shared" si="10"/>
        <v>1</v>
      </c>
      <c r="F52" s="57" t="s">
        <v>109</v>
      </c>
      <c r="G52" s="55">
        <v>2</v>
      </c>
      <c r="H52" s="14">
        <v>2</v>
      </c>
      <c r="I52" s="15">
        <f t="shared" si="8"/>
        <v>1</v>
      </c>
      <c r="J52" s="57" t="s">
        <v>109</v>
      </c>
    </row>
    <row r="53" spans="1:10" s="16" customFormat="1" ht="31.5" thickBot="1" x14ac:dyDescent="0.4">
      <c r="A53" s="26" t="s">
        <v>66</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39.5" customHeight="1" thickBot="1" x14ac:dyDescent="0.4">
      <c r="A54" s="6" t="s">
        <v>38</v>
      </c>
      <c r="B54" s="41">
        <v>2</v>
      </c>
      <c r="C54" s="3">
        <v>2</v>
      </c>
      <c r="D54" s="35">
        <v>2</v>
      </c>
      <c r="E54" s="43">
        <f t="shared" ref="E54:E57" si="11">(D54/B54)</f>
        <v>1</v>
      </c>
      <c r="F54" s="57" t="s">
        <v>91</v>
      </c>
      <c r="G54" s="55">
        <v>1</v>
      </c>
      <c r="H54" s="14">
        <v>1</v>
      </c>
      <c r="I54" s="15">
        <f t="shared" si="8"/>
        <v>0.5</v>
      </c>
      <c r="J54" s="57" t="s">
        <v>124</v>
      </c>
    </row>
    <row r="55" spans="1:10" ht="46.5" thickBot="1" x14ac:dyDescent="0.4">
      <c r="A55" s="6" t="s">
        <v>39</v>
      </c>
      <c r="B55" s="41">
        <v>2</v>
      </c>
      <c r="C55" s="3">
        <v>2</v>
      </c>
      <c r="D55" s="35">
        <v>2</v>
      </c>
      <c r="E55" s="43">
        <f t="shared" si="11"/>
        <v>1</v>
      </c>
      <c r="F55" s="57" t="s">
        <v>92</v>
      </c>
      <c r="G55" s="55">
        <v>2</v>
      </c>
      <c r="H55" s="14">
        <v>2</v>
      </c>
      <c r="I55" s="15">
        <f t="shared" si="8"/>
        <v>1</v>
      </c>
      <c r="J55" s="57" t="s">
        <v>92</v>
      </c>
    </row>
    <row r="56" spans="1:10" ht="35" thickBot="1" x14ac:dyDescent="0.4">
      <c r="A56" s="6" t="s">
        <v>40</v>
      </c>
      <c r="B56" s="41">
        <v>2</v>
      </c>
      <c r="C56" s="3">
        <v>2</v>
      </c>
      <c r="D56" s="35">
        <v>2</v>
      </c>
      <c r="E56" s="43">
        <f t="shared" si="11"/>
        <v>1</v>
      </c>
      <c r="F56" s="57" t="s">
        <v>92</v>
      </c>
      <c r="G56" s="55">
        <v>1</v>
      </c>
      <c r="H56" s="14">
        <v>1</v>
      </c>
      <c r="I56" s="15">
        <f t="shared" si="8"/>
        <v>0.5</v>
      </c>
      <c r="J56" s="57" t="s">
        <v>125</v>
      </c>
    </row>
    <row r="57" spans="1:10" ht="46.5" thickBot="1" x14ac:dyDescent="0.4">
      <c r="A57" s="6" t="s">
        <v>41</v>
      </c>
      <c r="B57" s="41">
        <v>2</v>
      </c>
      <c r="C57" s="3">
        <v>2</v>
      </c>
      <c r="D57" s="35">
        <v>2</v>
      </c>
      <c r="E57" s="43">
        <f t="shared" si="11"/>
        <v>1</v>
      </c>
      <c r="F57" s="57" t="s">
        <v>93</v>
      </c>
      <c r="G57" s="55">
        <v>2</v>
      </c>
      <c r="H57" s="14">
        <v>2</v>
      </c>
      <c r="I57" s="15">
        <f t="shared" si="8"/>
        <v>1</v>
      </c>
      <c r="J57" s="57" t="s">
        <v>126</v>
      </c>
    </row>
    <row r="58" spans="1:10" s="16" customFormat="1" ht="31.5" thickBot="1" x14ac:dyDescent="0.4">
      <c r="A58" s="22" t="s">
        <v>67</v>
      </c>
      <c r="B58" s="23">
        <f>SUM(B59:B60)</f>
        <v>4</v>
      </c>
      <c r="C58" s="23">
        <f>SUM(C59:C60)</f>
        <v>4</v>
      </c>
      <c r="D58" s="58">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7" t="s">
        <v>94</v>
      </c>
      <c r="G59" s="55">
        <v>2</v>
      </c>
      <c r="H59" s="14">
        <v>2</v>
      </c>
      <c r="I59" s="15">
        <f t="shared" si="8"/>
        <v>1</v>
      </c>
      <c r="J59" s="57" t="s">
        <v>94</v>
      </c>
    </row>
    <row r="60" spans="1:10" ht="23.5" thickBot="1" x14ac:dyDescent="0.4">
      <c r="A60" s="6" t="s">
        <v>43</v>
      </c>
      <c r="B60" s="41">
        <v>2</v>
      </c>
      <c r="C60" s="13">
        <v>2</v>
      </c>
      <c r="D60" s="35">
        <v>2</v>
      </c>
      <c r="E60" s="43">
        <f t="shared" si="12"/>
        <v>1</v>
      </c>
      <c r="F60" s="57" t="s">
        <v>84</v>
      </c>
      <c r="G60" s="55">
        <v>0</v>
      </c>
      <c r="H60" s="14">
        <v>0</v>
      </c>
      <c r="I60" s="15">
        <f t="shared" si="8"/>
        <v>0</v>
      </c>
      <c r="J60" s="57"/>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58" thickBot="1" x14ac:dyDescent="0.4">
      <c r="A62" s="59" t="s">
        <v>44</v>
      </c>
      <c r="B62" s="41">
        <v>2</v>
      </c>
      <c r="C62" s="13">
        <v>2</v>
      </c>
      <c r="D62" s="35">
        <v>1</v>
      </c>
      <c r="E62" s="43">
        <f t="shared" ref="E62:E63" si="13">(D62/B62)</f>
        <v>0.5</v>
      </c>
      <c r="F62" s="50" t="s">
        <v>110</v>
      </c>
      <c r="G62" s="55">
        <v>1</v>
      </c>
      <c r="H62" s="14">
        <v>1</v>
      </c>
      <c r="I62" s="15">
        <f t="shared" si="8"/>
        <v>0.5</v>
      </c>
      <c r="J62" s="50" t="s">
        <v>110</v>
      </c>
    </row>
    <row r="63" spans="1:10" ht="81" thickBot="1" x14ac:dyDescent="0.4">
      <c r="A63" s="9" t="s">
        <v>45</v>
      </c>
      <c r="B63" s="41">
        <v>2</v>
      </c>
      <c r="C63" s="13">
        <v>2</v>
      </c>
      <c r="D63" s="35">
        <v>1</v>
      </c>
      <c r="E63" s="43">
        <f t="shared" si="13"/>
        <v>0.5</v>
      </c>
      <c r="F63" s="57" t="s">
        <v>111</v>
      </c>
      <c r="G63" s="55">
        <v>1</v>
      </c>
      <c r="H63" s="14">
        <v>1</v>
      </c>
      <c r="I63" s="15">
        <f t="shared" si="8"/>
        <v>0.5</v>
      </c>
      <c r="J63" s="57" t="s">
        <v>111</v>
      </c>
    </row>
    <row r="64" spans="1:10" s="16" customFormat="1" ht="30.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7" t="s">
        <v>95</v>
      </c>
      <c r="G66" s="55">
        <v>2</v>
      </c>
      <c r="H66" s="14">
        <v>2</v>
      </c>
      <c r="I66" s="15">
        <f t="shared" si="8"/>
        <v>1</v>
      </c>
      <c r="J66" s="57" t="s">
        <v>95</v>
      </c>
    </row>
    <row r="67" spans="1:10" ht="16" thickBot="1" x14ac:dyDescent="0.4">
      <c r="A67" s="9" t="s">
        <v>49</v>
      </c>
      <c r="B67" s="41">
        <v>2</v>
      </c>
      <c r="C67" s="13">
        <v>2</v>
      </c>
      <c r="D67" s="35"/>
      <c r="E67" s="43">
        <f t="shared" si="14"/>
        <v>0</v>
      </c>
      <c r="F67" s="57"/>
      <c r="G67" s="55">
        <v>0</v>
      </c>
      <c r="H67" s="14">
        <v>0</v>
      </c>
      <c r="I67" s="15">
        <f t="shared" si="8"/>
        <v>0</v>
      </c>
      <c r="J67" s="57"/>
    </row>
    <row r="68" spans="1:10" ht="35" thickBot="1" x14ac:dyDescent="0.4">
      <c r="A68" s="9" t="s">
        <v>50</v>
      </c>
      <c r="B68" s="41">
        <v>2</v>
      </c>
      <c r="C68" s="13">
        <v>2</v>
      </c>
      <c r="D68" s="35">
        <v>2</v>
      </c>
      <c r="E68" s="43">
        <f t="shared" si="14"/>
        <v>1</v>
      </c>
      <c r="F68" s="57" t="s">
        <v>112</v>
      </c>
      <c r="G68" s="55">
        <v>2</v>
      </c>
      <c r="H68" s="14">
        <v>2</v>
      </c>
      <c r="I68" s="15">
        <f t="shared" si="8"/>
        <v>1</v>
      </c>
      <c r="J68" s="57" t="s">
        <v>135</v>
      </c>
    </row>
    <row r="69" spans="1:10" ht="60.75" customHeight="1" thickBot="1" x14ac:dyDescent="0.4">
      <c r="A69" s="9" t="s">
        <v>51</v>
      </c>
      <c r="B69" s="41">
        <v>2</v>
      </c>
      <c r="C69" s="13">
        <v>2</v>
      </c>
      <c r="D69" s="35">
        <v>2</v>
      </c>
      <c r="E69" s="43">
        <f t="shared" si="14"/>
        <v>1</v>
      </c>
      <c r="F69" s="57" t="s">
        <v>96</v>
      </c>
      <c r="G69" s="55">
        <v>2</v>
      </c>
      <c r="H69" s="14">
        <v>2</v>
      </c>
      <c r="I69" s="15">
        <f t="shared" si="8"/>
        <v>1</v>
      </c>
      <c r="J69" s="57" t="s">
        <v>136</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7" t="s">
        <v>97</v>
      </c>
      <c r="G71" s="55">
        <v>2</v>
      </c>
      <c r="H71" s="14">
        <v>2</v>
      </c>
      <c r="I71" s="15">
        <f t="shared" si="8"/>
        <v>1</v>
      </c>
      <c r="J71" s="57" t="s">
        <v>97</v>
      </c>
    </row>
    <row r="72" spans="1:10" ht="23.5" thickBot="1" x14ac:dyDescent="0.4">
      <c r="A72" s="9" t="s">
        <v>53</v>
      </c>
      <c r="B72" s="41">
        <v>2</v>
      </c>
      <c r="C72" s="13">
        <v>2</v>
      </c>
      <c r="D72" s="35"/>
      <c r="E72" s="43">
        <f t="shared" si="15"/>
        <v>0</v>
      </c>
      <c r="F72" s="57"/>
      <c r="G72" s="55">
        <v>0</v>
      </c>
      <c r="H72" s="14">
        <v>0</v>
      </c>
      <c r="I72" s="15">
        <f t="shared" si="8"/>
        <v>0</v>
      </c>
      <c r="J72" s="57"/>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0" t="s">
        <v>98</v>
      </c>
      <c r="G74" s="55">
        <v>2</v>
      </c>
      <c r="H74" s="14">
        <v>2</v>
      </c>
      <c r="I74" s="15">
        <f t="shared" si="8"/>
        <v>1</v>
      </c>
      <c r="J74" s="50" t="s">
        <v>98</v>
      </c>
    </row>
    <row r="75" spans="1:10" ht="23.5" thickBot="1" x14ac:dyDescent="0.4">
      <c r="A75" s="59" t="s">
        <v>55</v>
      </c>
      <c r="B75" s="41">
        <v>2</v>
      </c>
      <c r="C75" s="13">
        <v>2</v>
      </c>
      <c r="D75" s="35"/>
      <c r="E75" s="43">
        <f t="shared" si="16"/>
        <v>0</v>
      </c>
      <c r="F75" s="50"/>
      <c r="G75" s="55">
        <v>0</v>
      </c>
      <c r="H75" s="14">
        <v>0</v>
      </c>
      <c r="I75" s="15">
        <f t="shared" si="8"/>
        <v>0</v>
      </c>
      <c r="J75" s="50"/>
    </row>
    <row r="76" spans="1:10" ht="16" thickBot="1" x14ac:dyDescent="0.4">
      <c r="A76" s="10" t="s">
        <v>56</v>
      </c>
      <c r="B76" s="40">
        <f>SUM(B14,B28,B64)</f>
        <v>88</v>
      </c>
      <c r="C76" s="5">
        <f>SUM(C14,C28,C64)</f>
        <v>88</v>
      </c>
      <c r="D76" s="12">
        <f>SUM(D14,D28,D64)</f>
        <v>74</v>
      </c>
      <c r="E76" s="53">
        <f>(D76/B76)</f>
        <v>0.84090909090909094</v>
      </c>
      <c r="F76" s="3"/>
      <c r="G76" s="54">
        <f>SUM(G14,G28,G64)</f>
        <v>69</v>
      </c>
      <c r="H76" s="12">
        <f>SUM(H14,H28,H64)</f>
        <v>69</v>
      </c>
      <c r="I76" s="53">
        <f t="shared" si="8"/>
        <v>0.78409090909090906</v>
      </c>
      <c r="J76" s="3"/>
    </row>
    <row r="77" spans="1:10" ht="16" thickBot="1" x14ac:dyDescent="0.4">
      <c r="A77" s="10" t="s">
        <v>57</v>
      </c>
      <c r="B77" s="40">
        <v>100</v>
      </c>
      <c r="C77" s="5">
        <f>(C76*B77)/B76</f>
        <v>100</v>
      </c>
      <c r="D77" s="64">
        <f>(D76*B77)/B76</f>
        <v>84.090909090909093</v>
      </c>
      <c r="E77" s="53">
        <f>(D77/B77)</f>
        <v>0.84090909090909094</v>
      </c>
      <c r="F77" s="3"/>
      <c r="G77" s="56">
        <f>(G76/B76)*100</f>
        <v>78.409090909090907</v>
      </c>
      <c r="H77" s="64">
        <f>(H76*B77)/B76</f>
        <v>78.409090909090907</v>
      </c>
      <c r="I77" s="53">
        <f t="shared" si="8"/>
        <v>0.78409090909090906</v>
      </c>
      <c r="J77" s="3"/>
    </row>
    <row r="78" spans="1:10" ht="36" customHeight="1" thickBot="1" x14ac:dyDescent="0.4">
      <c r="A78" s="10" t="s">
        <v>58</v>
      </c>
      <c r="B78" s="11"/>
      <c r="C78" s="11"/>
      <c r="D78" s="7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9"/>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8"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79"/>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69" t="s">
        <v>127</v>
      </c>
      <c r="B80" s="70"/>
      <c r="C80" s="70"/>
      <c r="D80" s="70"/>
      <c r="E80" s="70"/>
      <c r="F80" s="60"/>
      <c r="G80" s="60"/>
      <c r="H80" s="71" t="s">
        <v>128</v>
      </c>
      <c r="I80" s="72"/>
      <c r="J80" s="72"/>
    </row>
    <row r="84" spans="1:10" ht="15.65" customHeight="1" x14ac:dyDescent="0.35">
      <c r="A84" s="82" t="s">
        <v>140</v>
      </c>
      <c r="B84" s="83"/>
      <c r="C84" s="83"/>
      <c r="D84" s="83"/>
      <c r="E84" s="84"/>
      <c r="H84" s="85" t="s">
        <v>141</v>
      </c>
      <c r="I84" s="86" t="s">
        <v>76</v>
      </c>
      <c r="J84" s="86"/>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H84:J84"/>
    <mergeCell ref="A6:J6"/>
    <mergeCell ref="A7:J7"/>
    <mergeCell ref="A8:J8"/>
    <mergeCell ref="A9:J9"/>
    <mergeCell ref="A80:E80"/>
    <mergeCell ref="H80:J80"/>
    <mergeCell ref="A12:A13"/>
    <mergeCell ref="B12:B13"/>
    <mergeCell ref="D12:F12"/>
    <mergeCell ref="D78:E78"/>
    <mergeCell ref="H78:I78"/>
    <mergeCell ref="C12:C13"/>
    <mergeCell ref="G12:J12"/>
    <mergeCell ref="A84:E84"/>
    <mergeCell ref="A5:J5"/>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2019-05-21T07:53:22Z</cp:lastPrinted>
  <dcterms:created xsi:type="dcterms:W3CDTF">2018-04-22T04:07:39Z</dcterms:created>
  <dcterms:modified xsi:type="dcterms:W3CDTF">2019-05-21T07:55:44Z</dcterms:modified>
</cp:coreProperties>
</file>